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255" windowHeight="1176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F23" i="1"/>
  <c r="F21"/>
  <c r="F10" l="1"/>
  <c r="F11"/>
  <c r="F12"/>
  <c r="F13"/>
  <c r="F14"/>
  <c r="F15"/>
  <c r="F16"/>
  <c r="F17"/>
  <c r="F18"/>
  <c r="F19"/>
  <c r="F20"/>
  <c r="F22"/>
  <c r="F24"/>
  <c r="F25"/>
  <c r="F26"/>
  <c r="F27"/>
  <c r="F28"/>
  <c r="F29"/>
  <c r="F20" i="4" l="1"/>
  <c r="F19"/>
  <c r="F18"/>
  <c r="F17"/>
  <c r="F16"/>
  <c r="F15"/>
  <c r="F14"/>
  <c r="F13"/>
  <c r="F12"/>
  <c r="F11"/>
  <c r="F10"/>
  <c r="F9"/>
  <c r="F9" i="1"/>
</calcChain>
</file>

<file path=xl/sharedStrings.xml><?xml version="1.0" encoding="utf-8"?>
<sst xmlns="http://schemas.openxmlformats.org/spreadsheetml/2006/main" count="96" uniqueCount="53">
  <si>
    <t>№ п/п</t>
  </si>
  <si>
    <t>Отчетный год</t>
  </si>
  <si>
    <t xml:space="preserve">Прогнозное значение показателя </t>
  </si>
  <si>
    <t>Фактическое значение показателя</t>
  </si>
  <si>
    <t>Отклонение (+,-)</t>
  </si>
  <si>
    <t>Наименование показателей</t>
  </si>
  <si>
    <t>Ед. измер.</t>
  </si>
  <si>
    <t>Причины отклонения прогнозного значения показателя</t>
  </si>
  <si>
    <t>ОТЧЁТ                                                                                                                                                                            о выполнении показателей прогноза социально-экономического развития Малмыжского района                       на среднесрочный/долгосрочный период по итогам 2017 года</t>
  </si>
  <si>
    <t>Количество поселений, входящих в состав муниципального образования, на начало года</t>
  </si>
  <si>
    <t>Численность постоянного населения (среднегодовая)</t>
  </si>
  <si>
    <t>в том числе: 
городского</t>
  </si>
  <si>
    <t>сельского</t>
  </si>
  <si>
    <t>человек</t>
  </si>
  <si>
    <t>единиц</t>
  </si>
  <si>
    <t>Доходы бюджета муниципального образования (консолидированного), всего</t>
  </si>
  <si>
    <t>Расходы бюджета муниципального образования (консолидированного), всего</t>
  </si>
  <si>
    <t xml:space="preserve">тыс.руб.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</si>
  <si>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крупным и средним организациям всего (B+С+D+E) </t>
  </si>
  <si>
    <t>тыс.рублей в ценах соответствующих лет</t>
  </si>
  <si>
    <t>Выручка в сельхозпредприятиях, всего</t>
  </si>
  <si>
    <t xml:space="preserve">тыс. руб. </t>
  </si>
  <si>
    <t>Количество организаций, зарегистрированных на территории муниципального образования</t>
  </si>
  <si>
    <t>Количество ИП, зарегистрированных на территории муниципального образования</t>
  </si>
  <si>
    <t>Оборот розничной торговли</t>
  </si>
  <si>
    <t>тыс.руб. в ценах соответствующих лет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</si>
  <si>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</si>
  <si>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t>тыс. рублей</t>
  </si>
  <si>
    <t>Численность безработных, зарегистрированных в государственных учреждениях службы занятости населения (среднегодовая)</t>
  </si>
  <si>
    <t>Прибыль прибыльных организаций</t>
  </si>
  <si>
    <t>Численность экономически активного населения</t>
  </si>
  <si>
    <t>Среднемесячная номинальная начисленная заработная плата в расчете на одного работника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</si>
  <si>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</si>
  <si>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Оборот общественного питания</t>
  </si>
  <si>
    <t>Инвестиции в основной капитал за счет всех источников финансирования (по местонахождению заказчика) - всего</t>
  </si>
  <si>
    <t>Численность занятых в экономике (среднегодовая, включая лиц, занятых в личном подсобном хозяйстве) - всего</t>
  </si>
  <si>
    <t>Численность трудовых ресурсов, всего</t>
  </si>
  <si>
    <t>рублей</t>
  </si>
  <si>
    <t>городского</t>
  </si>
  <si>
    <t>Большая доля оттока населения планировалась из сельской местности, по факту уменьшилось городское население</t>
  </si>
  <si>
    <t>повлияла ситуация со структурой населения, естественной убылью и миграцией населения</t>
  </si>
  <si>
    <t xml:space="preserve">на увеличение оборота благоприятно оказало воздействие открытие новых субъектов торговли </t>
  </si>
  <si>
    <t>Поступила недоимка прошлых лет</t>
  </si>
  <si>
    <t>По разделам Д и Е отгрузка сложилась выше ожидаемого значения</t>
  </si>
  <si>
    <t>Закрывались предприятия, существующие в основном только по документам, не ведущие хозяйственной деятельности</t>
  </si>
  <si>
    <t>Увеличились  расходы бюджета за счёт уточнения  доходных источников</t>
  </si>
  <si>
    <t>население выезжало работать вахтовым методом в количестве больше ожидаемого, в связи с чем численность безработных (состоящих на учёте в ЦЗН) снизилась</t>
  </si>
  <si>
    <t>ОТЧЁТ                                                                                                                                                                                                                        о выполнении показателей прогноза социально-экономического развития Малмыжского района                                                    на среднесрочный/долгосрочный период по итогам 2019 года</t>
  </si>
  <si>
    <t>естественная и миграционная убыль населения</t>
  </si>
  <si>
    <t xml:space="preserve">Строительство ОАО « Коммунэнерго» линии электропередач, открытие сетевого магазина, приобретение компьютеров  и оборудования КОГБУ «Малмыжская РАЙСББЖ» </t>
  </si>
  <si>
    <t>В 2019 г. сложилась положительная динамика в межведомственной работе по легалиизации неформальной занятости. По итогам 2019 г. на налоговый учёт было поставлено 85 ИП</t>
  </si>
  <si>
    <t xml:space="preserve">В связи с тем, что произошло снижение производства по деревообрабатывающей поромышленности, производство резиновых и пластмассовых изделий, производство готовых металлических изделий, ремонт  и монтаж машин и оборудования. Отгрузка по крупным и средним предрприятиям района сложилась выше ожидаемого значения. По мкругу  малых предприятий увеличилась за счёт расширения производства у ряда ИП, а также увеличения цен на производимую продукцию </t>
  </si>
  <si>
    <t>увеличение производства продукции (мясо, молоко),увеличение цены реализации на продукцию</t>
  </si>
</sst>
</file>

<file path=xl/styles.xml><?xml version="1.0" encoding="utf-8"?>
<styleSheet xmlns="http://schemas.openxmlformats.org/spreadsheetml/2006/main">
  <numFmts count="3">
    <numFmt numFmtId="164" formatCode="#,##0.0;\-#,##0.0"/>
    <numFmt numFmtId="165" formatCode="###0.0;\-###0.0"/>
    <numFmt numFmtId="166" formatCode="0.0"/>
  </numFmts>
  <fonts count="12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NumberFormat="1" applyFont="1" applyFill="1" applyBorder="1"/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3" fillId="2" borderId="1" xfId="0" applyNumberFormat="1" applyFont="1" applyFill="1" applyBorder="1" applyAlignment="1" applyProtection="1">
      <protection locked="0"/>
    </xf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center" wrapText="1"/>
    </xf>
    <xf numFmtId="0" fontId="3" fillId="3" borderId="1" xfId="0" applyNumberFormat="1" applyFont="1" applyFill="1" applyBorder="1" applyAlignment="1">
      <alignment horizontal="justify" wrapText="1"/>
    </xf>
    <xf numFmtId="0" fontId="3" fillId="2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 shrinkToFit="1"/>
    </xf>
    <xf numFmtId="0" fontId="5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horizontal="left" wrapText="1"/>
    </xf>
    <xf numFmtId="3" fontId="7" fillId="3" borderId="6" xfId="0" applyNumberFormat="1" applyFont="1" applyFill="1" applyBorder="1" applyAlignment="1" applyProtection="1">
      <alignment horizontal="right"/>
    </xf>
    <xf numFmtId="3" fontId="6" fillId="3" borderId="8" xfId="0" applyNumberFormat="1" applyFont="1" applyFill="1" applyBorder="1" applyAlignment="1" applyProtection="1">
      <alignment horizontal="right"/>
    </xf>
    <xf numFmtId="164" fontId="6" fillId="3" borderId="9" xfId="0" applyNumberFormat="1" applyFont="1" applyFill="1" applyBorder="1" applyAlignment="1" applyProtection="1">
      <alignment horizontal="right"/>
      <protection locked="0"/>
    </xf>
    <xf numFmtId="164" fontId="6" fillId="3" borderId="10" xfId="0" applyNumberFormat="1" applyFont="1" applyFill="1" applyBorder="1" applyAlignment="1" applyProtection="1">
      <alignment horizontal="right"/>
      <protection locked="0"/>
    </xf>
    <xf numFmtId="164" fontId="6" fillId="0" borderId="11" xfId="0" applyNumberFormat="1" applyFont="1" applyBorder="1" applyAlignment="1" applyProtection="1">
      <alignment horizontal="right"/>
    </xf>
    <xf numFmtId="165" fontId="6" fillId="3" borderId="1" xfId="0" applyNumberFormat="1" applyFont="1" applyFill="1" applyBorder="1" applyAlignment="1" applyProtection="1">
      <alignment horizontal="right"/>
    </xf>
    <xf numFmtId="0" fontId="3" fillId="3" borderId="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164" fontId="6" fillId="3" borderId="7" xfId="0" applyNumberFormat="1" applyFont="1" applyFill="1" applyBorder="1" applyAlignment="1" applyProtection="1">
      <alignment horizontal="right"/>
    </xf>
    <xf numFmtId="0" fontId="0" fillId="3" borderId="0" xfId="0" applyFill="1"/>
    <xf numFmtId="0" fontId="6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wrapText="1"/>
    </xf>
    <xf numFmtId="164" fontId="6" fillId="0" borderId="5" xfId="0" applyNumberFormat="1" applyFont="1" applyBorder="1" applyAlignment="1" applyProtection="1">
      <alignment horizontal="right"/>
    </xf>
    <xf numFmtId="166" fontId="6" fillId="3" borderId="3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right" wrapText="1"/>
    </xf>
    <xf numFmtId="0" fontId="8" fillId="3" borderId="1" xfId="0" applyNumberFormat="1" applyFont="1" applyFill="1" applyBorder="1" applyAlignment="1">
      <alignment horizontal="right" wrapText="1"/>
    </xf>
    <xf numFmtId="166" fontId="9" fillId="3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wrapText="1"/>
    </xf>
    <xf numFmtId="166" fontId="6" fillId="3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horizontal="right"/>
    </xf>
    <xf numFmtId="164" fontId="6" fillId="3" borderId="1" xfId="0" applyNumberFormat="1" applyFont="1" applyFill="1" applyBorder="1" applyAlignment="1" applyProtection="1">
      <alignment horizontal="right"/>
    </xf>
    <xf numFmtId="0" fontId="9" fillId="0" borderId="0" xfId="0" applyNumberFormat="1" applyFont="1" applyAlignment="1">
      <alignment horizontal="right"/>
    </xf>
    <xf numFmtId="0" fontId="10" fillId="3" borderId="1" xfId="0" applyNumberFormat="1" applyFont="1" applyFill="1" applyBorder="1" applyAlignment="1">
      <alignment horizontal="left" vertical="top" wrapText="1"/>
    </xf>
    <xf numFmtId="164" fontId="9" fillId="3" borderId="1" xfId="0" applyNumberFormat="1" applyFont="1" applyFill="1" applyBorder="1" applyAlignment="1" applyProtection="1">
      <alignment horizontal="right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0" fontId="11" fillId="0" borderId="0" xfId="0" applyFont="1"/>
    <xf numFmtId="0" fontId="4" fillId="0" borderId="1" xfId="0" applyFont="1" applyBorder="1" applyAlignment="1">
      <alignment wrapText="1"/>
    </xf>
    <xf numFmtId="0" fontId="3" fillId="3" borderId="1" xfId="0" applyNumberFormat="1" applyFont="1" applyFill="1" applyBorder="1" applyAlignment="1">
      <alignment horizontal="center" vertical="top" wrapText="1"/>
    </xf>
    <xf numFmtId="166" fontId="6" fillId="3" borderId="4" xfId="0" applyNumberFormat="1" applyFont="1" applyFill="1" applyBorder="1" applyAlignment="1">
      <alignment horizontal="right" wrapText="1"/>
    </xf>
    <xf numFmtId="164" fontId="6" fillId="3" borderId="18" xfId="0" applyNumberFormat="1" applyFont="1" applyFill="1" applyBorder="1" applyAlignment="1" applyProtection="1">
      <alignment horizontal="right"/>
    </xf>
    <xf numFmtId="164" fontId="6" fillId="3" borderId="19" xfId="0" applyNumberFormat="1" applyFont="1" applyFill="1" applyBorder="1" applyAlignment="1" applyProtection="1">
      <alignment horizontal="right"/>
    </xf>
    <xf numFmtId="0" fontId="5" fillId="3" borderId="2" xfId="0" applyNumberFormat="1" applyFont="1" applyFill="1" applyBorder="1" applyAlignment="1">
      <alignment horizontal="left" vertical="top" wrapText="1"/>
    </xf>
    <xf numFmtId="0" fontId="5" fillId="3" borderId="4" xfId="0" applyNumberFormat="1" applyFont="1" applyFill="1" applyBorder="1" applyAlignment="1">
      <alignment horizontal="left" vertical="top" wrapText="1"/>
    </xf>
    <xf numFmtId="0" fontId="5" fillId="3" borderId="3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4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b/>
        <i val="0"/>
        <condense val="0"/>
        <extend val="0"/>
        <u val="none"/>
        <sz val="8"/>
        <color indexed="10"/>
      </font>
      <fill>
        <patternFill>
          <bgColor indexed="42"/>
        </patternFill>
      </fill>
      <border>
        <left style="hair">
          <color indexed="8"/>
        </left>
        <right style="hair">
          <color indexed="8"/>
        </right>
        <top/>
        <bottom style="hair">
          <color indexed="8"/>
        </bottom>
      </border>
    </dxf>
    <dxf>
      <font>
        <b/>
        <i val="0"/>
        <condense val="0"/>
        <extend val="0"/>
        <u val="none"/>
        <sz val="8"/>
        <color indexed="10"/>
      </font>
      <fill>
        <patternFill>
          <bgColor indexed="42"/>
        </patternFill>
      </fill>
      <border>
        <left style="hair">
          <color indexed="8"/>
        </left>
        <right/>
        <top/>
        <bottom style="hair">
          <color indexed="8"/>
        </bottom>
      </border>
    </dxf>
    <dxf>
      <font>
        <b/>
        <i val="0"/>
        <condense val="0"/>
        <extend val="0"/>
        <u val="none"/>
        <sz val="8"/>
        <color indexed="10"/>
      </font>
      <fill>
        <patternFill>
          <bgColor indexed="27"/>
        </patternFill>
      </fill>
      <border>
        <left style="hair">
          <color indexed="8"/>
        </left>
        <right style="hair">
          <color indexed="8"/>
        </right>
        <top style="thin">
          <color indexed="8"/>
        </top>
        <bottom style="hair">
          <color indexed="8"/>
        </bottom>
      </border>
    </dxf>
    <dxf>
      <font>
        <b/>
        <i val="0"/>
        <condense val="0"/>
        <extend val="0"/>
        <u val="none"/>
        <sz val="8"/>
        <color indexed="10"/>
      </font>
      <fill>
        <patternFill>
          <bgColor indexed="33"/>
        </patternFill>
      </fill>
      <border>
        <left style="hair">
          <color indexed="8"/>
        </left>
        <right/>
        <top style="thin">
          <color indexed="8"/>
        </top>
        <bottom style="hair">
          <color indexed="8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B17" workbookViewId="0">
      <selection activeCell="G19" sqref="G19"/>
    </sheetView>
  </sheetViews>
  <sheetFormatPr defaultRowHeight="15"/>
  <cols>
    <col min="1" max="1" width="5.5703125" style="25" customWidth="1"/>
    <col min="2" max="2" width="30.42578125" customWidth="1"/>
    <col min="3" max="3" width="16.85546875" customWidth="1"/>
    <col min="4" max="4" width="16.28515625" style="52" customWidth="1"/>
    <col min="5" max="5" width="15.7109375" style="52" customWidth="1"/>
    <col min="6" max="6" width="15.42578125" style="53" customWidth="1"/>
    <col min="7" max="7" width="35.28515625" style="28" customWidth="1"/>
  </cols>
  <sheetData>
    <row r="1" spans="1:7" ht="18.75" customHeight="1">
      <c r="A1" s="75" t="s">
        <v>47</v>
      </c>
      <c r="B1" s="75"/>
      <c r="C1" s="75"/>
      <c r="D1" s="75"/>
      <c r="E1" s="75"/>
      <c r="F1" s="75"/>
      <c r="G1" s="75"/>
    </row>
    <row r="2" spans="1:7" ht="18.75" customHeight="1">
      <c r="A2" s="75"/>
      <c r="B2" s="75"/>
      <c r="C2" s="75"/>
      <c r="D2" s="75"/>
      <c r="E2" s="75"/>
      <c r="F2" s="75"/>
      <c r="G2" s="75"/>
    </row>
    <row r="3" spans="1:7" ht="28.5" customHeight="1">
      <c r="A3" s="75"/>
      <c r="B3" s="75"/>
      <c r="C3" s="75"/>
      <c r="D3" s="75"/>
      <c r="E3" s="75"/>
      <c r="F3" s="75"/>
      <c r="G3" s="75"/>
    </row>
    <row r="4" spans="1:7" ht="18.75" hidden="1" customHeight="1">
      <c r="A4" s="75"/>
      <c r="B4" s="75"/>
      <c r="C4" s="75"/>
      <c r="D4" s="75"/>
      <c r="E4" s="75"/>
      <c r="F4" s="75"/>
      <c r="G4" s="75"/>
    </row>
    <row r="5" spans="1:7" ht="18.75">
      <c r="A5" s="23"/>
    </row>
    <row r="6" spans="1:7">
      <c r="A6" s="68" t="s">
        <v>0</v>
      </c>
      <c r="B6" s="68" t="s">
        <v>5</v>
      </c>
      <c r="C6" s="68" t="s">
        <v>6</v>
      </c>
      <c r="D6" s="69" t="s">
        <v>1</v>
      </c>
      <c r="E6" s="70"/>
      <c r="F6" s="71"/>
      <c r="G6" s="76" t="s">
        <v>7</v>
      </c>
    </row>
    <row r="7" spans="1:7">
      <c r="A7" s="68"/>
      <c r="B7" s="68"/>
      <c r="C7" s="68"/>
      <c r="D7" s="72"/>
      <c r="E7" s="73"/>
      <c r="F7" s="74"/>
      <c r="G7" s="77"/>
    </row>
    <row r="8" spans="1:7" ht="36.75">
      <c r="A8" s="68"/>
      <c r="B8" s="68"/>
      <c r="C8" s="68"/>
      <c r="D8" s="50" t="s">
        <v>2</v>
      </c>
      <c r="E8" s="50" t="s">
        <v>3</v>
      </c>
      <c r="F8" s="51" t="s">
        <v>4</v>
      </c>
      <c r="G8" s="78"/>
    </row>
    <row r="9" spans="1:7" ht="36">
      <c r="A9" s="22">
        <v>1</v>
      </c>
      <c r="B9" s="19" t="s">
        <v>9</v>
      </c>
      <c r="C9" s="22" t="s">
        <v>14</v>
      </c>
      <c r="D9" s="41">
        <v>18</v>
      </c>
      <c r="E9" s="41">
        <v>18</v>
      </c>
      <c r="F9" s="42">
        <f>SUM(E9-D9)</f>
        <v>0</v>
      </c>
      <c r="G9" s="18"/>
    </row>
    <row r="10" spans="1:7" ht="24" customHeight="1">
      <c r="A10" s="22">
        <v>2</v>
      </c>
      <c r="B10" s="19" t="s">
        <v>10</v>
      </c>
      <c r="C10" s="22" t="s">
        <v>13</v>
      </c>
      <c r="D10" s="43">
        <v>22397</v>
      </c>
      <c r="E10" s="41">
        <v>22387</v>
      </c>
      <c r="F10" s="42">
        <f t="shared" ref="F10:F29" si="0">SUM(E10-D10)</f>
        <v>-10</v>
      </c>
      <c r="G10" s="18" t="s">
        <v>48</v>
      </c>
    </row>
    <row r="11" spans="1:7" ht="24.75" customHeight="1">
      <c r="A11" s="22"/>
      <c r="B11" s="18" t="s">
        <v>38</v>
      </c>
      <c r="C11" s="22" t="s">
        <v>13</v>
      </c>
      <c r="D11" s="41">
        <v>7302</v>
      </c>
      <c r="E11" s="41">
        <v>7254</v>
      </c>
      <c r="F11" s="42">
        <f t="shared" si="0"/>
        <v>-48</v>
      </c>
      <c r="G11" s="79" t="s">
        <v>39</v>
      </c>
    </row>
    <row r="12" spans="1:7" ht="22.5" customHeight="1">
      <c r="A12" s="22"/>
      <c r="B12" s="18" t="s">
        <v>12</v>
      </c>
      <c r="C12" s="22" t="s">
        <v>13</v>
      </c>
      <c r="D12" s="41">
        <v>15095</v>
      </c>
      <c r="E12" s="41">
        <v>15133</v>
      </c>
      <c r="F12" s="42">
        <f t="shared" si="0"/>
        <v>38</v>
      </c>
      <c r="G12" s="80"/>
    </row>
    <row r="13" spans="1:7" ht="36">
      <c r="A13" s="22">
        <v>3</v>
      </c>
      <c r="B13" s="18" t="s">
        <v>22</v>
      </c>
      <c r="C13" s="22" t="s">
        <v>14</v>
      </c>
      <c r="D13" s="41">
        <v>247</v>
      </c>
      <c r="E13" s="41">
        <v>238</v>
      </c>
      <c r="F13" s="42">
        <f t="shared" si="0"/>
        <v>-9</v>
      </c>
      <c r="G13" s="18" t="s">
        <v>44</v>
      </c>
    </row>
    <row r="14" spans="1:7" ht="65.25" customHeight="1">
      <c r="A14" s="22">
        <v>4</v>
      </c>
      <c r="B14" s="18" t="s">
        <v>23</v>
      </c>
      <c r="C14" s="22" t="s">
        <v>14</v>
      </c>
      <c r="D14" s="41">
        <v>426</v>
      </c>
      <c r="E14" s="41">
        <v>427</v>
      </c>
      <c r="F14" s="42">
        <f t="shared" si="0"/>
        <v>1</v>
      </c>
      <c r="G14" s="18" t="s">
        <v>50</v>
      </c>
    </row>
    <row r="15" spans="1:7" ht="36">
      <c r="A15" s="22">
        <v>5</v>
      </c>
      <c r="B15" s="21" t="s">
        <v>15</v>
      </c>
      <c r="C15" s="24" t="s">
        <v>17</v>
      </c>
      <c r="D15" s="57">
        <v>492132.7</v>
      </c>
      <c r="E15" s="57">
        <v>507591.3</v>
      </c>
      <c r="F15" s="48">
        <f t="shared" si="0"/>
        <v>15458.599999999977</v>
      </c>
      <c r="G15" s="21" t="s">
        <v>42</v>
      </c>
    </row>
    <row r="16" spans="1:7" ht="36">
      <c r="A16" s="22">
        <v>6</v>
      </c>
      <c r="B16" s="21" t="s">
        <v>16</v>
      </c>
      <c r="C16" s="24" t="s">
        <v>17</v>
      </c>
      <c r="D16" s="58">
        <v>511757.3</v>
      </c>
      <c r="E16" s="57">
        <v>514460</v>
      </c>
      <c r="F16" s="48">
        <f t="shared" si="0"/>
        <v>2702.7000000000116</v>
      </c>
      <c r="G16" s="21" t="s">
        <v>45</v>
      </c>
    </row>
    <row r="17" spans="1:9" ht="144">
      <c r="A17" s="61">
        <v>7</v>
      </c>
      <c r="B17" s="19" t="s">
        <v>32</v>
      </c>
      <c r="C17" s="26" t="s">
        <v>19</v>
      </c>
      <c r="D17" s="54">
        <v>640356.30000000005</v>
      </c>
      <c r="E17" s="54">
        <v>615817.69999999995</v>
      </c>
      <c r="F17" s="42">
        <f t="shared" si="0"/>
        <v>-24538.600000000093</v>
      </c>
      <c r="G17" s="21" t="s">
        <v>51</v>
      </c>
    </row>
    <row r="18" spans="1:9" ht="72">
      <c r="A18" s="22"/>
      <c r="B18" s="19" t="s">
        <v>18</v>
      </c>
      <c r="C18" s="26" t="s">
        <v>19</v>
      </c>
      <c r="D18" s="63">
        <v>28859</v>
      </c>
      <c r="E18" s="64">
        <v>33232</v>
      </c>
      <c r="F18" s="42">
        <f t="shared" si="0"/>
        <v>4373</v>
      </c>
      <c r="G18" s="21" t="s">
        <v>43</v>
      </c>
    </row>
    <row r="19" spans="1:9" ht="36">
      <c r="A19" s="22">
        <v>8</v>
      </c>
      <c r="B19" s="19" t="s">
        <v>20</v>
      </c>
      <c r="C19" s="22" t="s">
        <v>21</v>
      </c>
      <c r="D19" s="32">
        <v>836984</v>
      </c>
      <c r="E19" s="33">
        <v>847103</v>
      </c>
      <c r="F19" s="62">
        <f t="shared" si="0"/>
        <v>10119</v>
      </c>
      <c r="G19" s="82" t="s">
        <v>52</v>
      </c>
    </row>
    <row r="20" spans="1:9" ht="40.5" customHeight="1">
      <c r="A20" s="22">
        <v>9</v>
      </c>
      <c r="B20" s="19" t="s">
        <v>24</v>
      </c>
      <c r="C20" s="26" t="s">
        <v>25</v>
      </c>
      <c r="D20" s="35">
        <v>1779849.4</v>
      </c>
      <c r="E20" s="35">
        <v>1750288.8</v>
      </c>
      <c r="F20" s="42">
        <f t="shared" si="0"/>
        <v>-29560.59999999986</v>
      </c>
      <c r="G20" s="36" t="s">
        <v>41</v>
      </c>
    </row>
    <row r="21" spans="1:9" ht="26.25" customHeight="1">
      <c r="A21" s="22">
        <v>10</v>
      </c>
      <c r="B21" s="19" t="s">
        <v>33</v>
      </c>
      <c r="C21" s="26" t="s">
        <v>25</v>
      </c>
      <c r="D21" s="42">
        <v>54131.1</v>
      </c>
      <c r="E21" s="35">
        <v>54185.1</v>
      </c>
      <c r="F21" s="42">
        <f t="shared" si="0"/>
        <v>54</v>
      </c>
      <c r="G21" s="36"/>
    </row>
    <row r="22" spans="1:9" ht="15.75" customHeight="1">
      <c r="A22" s="22">
        <v>11</v>
      </c>
      <c r="B22" s="20" t="s">
        <v>29</v>
      </c>
      <c r="C22" s="27" t="s">
        <v>27</v>
      </c>
      <c r="D22" s="34">
        <v>156097</v>
      </c>
      <c r="E22" s="44">
        <v>162348.01</v>
      </c>
      <c r="F22" s="45">
        <f t="shared" si="0"/>
        <v>6251.0100000000093</v>
      </c>
      <c r="G22" s="37"/>
    </row>
    <row r="23" spans="1:9" ht="54" customHeight="1">
      <c r="A23" s="22">
        <v>12</v>
      </c>
      <c r="B23" s="19" t="s">
        <v>34</v>
      </c>
      <c r="C23" s="26" t="s">
        <v>25</v>
      </c>
      <c r="D23" s="41">
        <v>324005</v>
      </c>
      <c r="E23" s="43">
        <v>401343</v>
      </c>
      <c r="F23" s="42">
        <f t="shared" si="0"/>
        <v>77338</v>
      </c>
      <c r="G23" s="60" t="s">
        <v>49</v>
      </c>
      <c r="H23" s="59"/>
      <c r="I23" s="59"/>
    </row>
    <row r="24" spans="1:9" s="40" customFormat="1" ht="95.25" customHeight="1">
      <c r="A24" s="38"/>
      <c r="B24" s="19" t="s">
        <v>26</v>
      </c>
      <c r="C24" s="26" t="s">
        <v>27</v>
      </c>
      <c r="D24" s="39">
        <v>165805</v>
      </c>
      <c r="E24" s="39">
        <v>178843</v>
      </c>
      <c r="F24" s="42">
        <f t="shared" si="0"/>
        <v>13038</v>
      </c>
      <c r="G24" s="18"/>
    </row>
    <row r="25" spans="1:9" ht="19.5" customHeight="1">
      <c r="A25" s="22">
        <v>13</v>
      </c>
      <c r="B25" s="19" t="s">
        <v>36</v>
      </c>
      <c r="C25" s="26"/>
      <c r="D25" s="30">
        <v>11589</v>
      </c>
      <c r="E25" s="31">
        <v>11134</v>
      </c>
      <c r="F25" s="42">
        <f t="shared" si="0"/>
        <v>-455</v>
      </c>
      <c r="G25" s="65" t="s">
        <v>40</v>
      </c>
    </row>
    <row r="26" spans="1:9" ht="40.5" customHeight="1">
      <c r="A26" s="22">
        <v>14</v>
      </c>
      <c r="B26" s="19" t="s">
        <v>35</v>
      </c>
      <c r="C26" s="22" t="s">
        <v>13</v>
      </c>
      <c r="D26" s="41">
        <v>8211</v>
      </c>
      <c r="E26" s="46">
        <v>8227</v>
      </c>
      <c r="F26" s="42">
        <f t="shared" si="0"/>
        <v>16</v>
      </c>
      <c r="G26" s="66"/>
    </row>
    <row r="27" spans="1:9" ht="24.75" customHeight="1">
      <c r="A27" s="22">
        <v>15</v>
      </c>
      <c r="B27" s="20" t="s">
        <v>30</v>
      </c>
      <c r="C27" s="22" t="s">
        <v>13</v>
      </c>
      <c r="D27" s="41">
        <v>9804</v>
      </c>
      <c r="E27" s="47">
        <v>9717</v>
      </c>
      <c r="F27" s="42">
        <f t="shared" si="0"/>
        <v>-87</v>
      </c>
      <c r="G27" s="67"/>
    </row>
    <row r="28" spans="1:9" ht="48">
      <c r="A28" s="22">
        <v>16</v>
      </c>
      <c r="B28" s="18" t="s">
        <v>28</v>
      </c>
      <c r="C28" s="22" t="s">
        <v>13</v>
      </c>
      <c r="D28" s="41">
        <v>211</v>
      </c>
      <c r="E28" s="43">
        <v>196</v>
      </c>
      <c r="F28" s="42">
        <f t="shared" si="0"/>
        <v>-15</v>
      </c>
      <c r="G28" s="21" t="s">
        <v>46</v>
      </c>
    </row>
    <row r="29" spans="1:9" ht="40.5" customHeight="1">
      <c r="A29" s="24">
        <v>17</v>
      </c>
      <c r="B29" s="20" t="s">
        <v>31</v>
      </c>
      <c r="C29" s="24" t="s">
        <v>37</v>
      </c>
      <c r="D29" s="48">
        <v>16948.099999999999</v>
      </c>
      <c r="E29" s="49">
        <v>17482.099999999999</v>
      </c>
      <c r="F29" s="42">
        <f t="shared" si="0"/>
        <v>534</v>
      </c>
      <c r="G29" s="56"/>
    </row>
    <row r="30" spans="1:9">
      <c r="B30" s="2"/>
      <c r="C30" s="2"/>
      <c r="D30" s="55"/>
      <c r="E30" s="55"/>
      <c r="G30" s="29"/>
    </row>
    <row r="31" spans="1:9">
      <c r="B31" s="2"/>
      <c r="C31" s="2"/>
      <c r="D31" s="55"/>
      <c r="E31" s="55"/>
      <c r="G31" s="29"/>
    </row>
  </sheetData>
  <mergeCells count="8">
    <mergeCell ref="G25:G27"/>
    <mergeCell ref="A6:A8"/>
    <mergeCell ref="D6:F7"/>
    <mergeCell ref="A1:G4"/>
    <mergeCell ref="B6:B8"/>
    <mergeCell ref="C6:C8"/>
    <mergeCell ref="G6:G8"/>
    <mergeCell ref="G11:G12"/>
  </mergeCells>
  <conditionalFormatting sqref="D17">
    <cfRule type="cellIs" dxfId="3" priority="4" stopIfTrue="1" operator="lessThan">
      <formula>E145</formula>
    </cfRule>
  </conditionalFormatting>
  <conditionalFormatting sqref="E17">
    <cfRule type="cellIs" dxfId="2" priority="3" stopIfTrue="1" operator="lessThan">
      <formula>D145</formula>
    </cfRule>
  </conditionalFormatting>
  <conditionalFormatting sqref="D19">
    <cfRule type="cellIs" dxfId="1" priority="2" stopIfTrue="1" operator="lessThan">
      <formula>J55</formula>
    </cfRule>
  </conditionalFormatting>
  <conditionalFormatting sqref="E19">
    <cfRule type="cellIs" dxfId="0" priority="1" stopIfTrue="1" operator="less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topLeftCell="A2" workbookViewId="0">
      <selection activeCell="D21" sqref="D21"/>
    </sheetView>
  </sheetViews>
  <sheetFormatPr defaultRowHeight="15"/>
  <cols>
    <col min="1" max="1" width="5.5703125" customWidth="1"/>
    <col min="2" max="2" width="42.140625" customWidth="1"/>
    <col min="4" max="4" width="16.28515625" customWidth="1"/>
    <col min="5" max="6" width="15.7109375" customWidth="1"/>
    <col min="7" max="7" width="29" customWidth="1"/>
  </cols>
  <sheetData>
    <row r="1" spans="1:7" ht="18.75" customHeight="1">
      <c r="A1" s="75" t="s">
        <v>8</v>
      </c>
      <c r="B1" s="75"/>
      <c r="C1" s="75"/>
      <c r="D1" s="75"/>
      <c r="E1" s="75"/>
      <c r="F1" s="75"/>
      <c r="G1" s="75"/>
    </row>
    <row r="2" spans="1:7" ht="18.75" customHeight="1">
      <c r="A2" s="75"/>
      <c r="B2" s="75"/>
      <c r="C2" s="75"/>
      <c r="D2" s="75"/>
      <c r="E2" s="75"/>
      <c r="F2" s="75"/>
      <c r="G2" s="75"/>
    </row>
    <row r="3" spans="1:7" ht="28.5" customHeight="1">
      <c r="A3" s="75"/>
      <c r="B3" s="75"/>
      <c r="C3" s="75"/>
      <c r="D3" s="75"/>
      <c r="E3" s="75"/>
      <c r="F3" s="75"/>
      <c r="G3" s="75"/>
    </row>
    <row r="4" spans="1:7" ht="18.75" hidden="1" customHeight="1">
      <c r="A4" s="75"/>
      <c r="B4" s="75"/>
      <c r="C4" s="75"/>
      <c r="D4" s="75"/>
      <c r="E4" s="75"/>
      <c r="F4" s="75"/>
      <c r="G4" s="75"/>
    </row>
    <row r="5" spans="1:7" ht="18.75">
      <c r="A5" s="1"/>
    </row>
    <row r="6" spans="1:7">
      <c r="A6" s="81" t="s">
        <v>0</v>
      </c>
      <c r="B6" s="81" t="s">
        <v>5</v>
      </c>
      <c r="C6" s="81" t="s">
        <v>6</v>
      </c>
      <c r="D6" s="81" t="s">
        <v>1</v>
      </c>
      <c r="E6" s="81"/>
      <c r="F6" s="81"/>
      <c r="G6" s="81" t="s">
        <v>7</v>
      </c>
    </row>
    <row r="7" spans="1:7">
      <c r="A7" s="81"/>
      <c r="B7" s="81"/>
      <c r="C7" s="81"/>
      <c r="D7" s="81"/>
      <c r="E7" s="81"/>
      <c r="F7" s="81"/>
      <c r="G7" s="81"/>
    </row>
    <row r="8" spans="1:7" ht="24">
      <c r="A8" s="81"/>
      <c r="B8" s="81"/>
      <c r="C8" s="81"/>
      <c r="D8" s="3" t="s">
        <v>2</v>
      </c>
      <c r="E8" s="3" t="s">
        <v>3</v>
      </c>
      <c r="F8" s="3" t="s">
        <v>4</v>
      </c>
      <c r="G8" s="81"/>
    </row>
    <row r="9" spans="1:7" ht="24">
      <c r="A9" s="3">
        <v>1</v>
      </c>
      <c r="B9" s="6" t="s">
        <v>9</v>
      </c>
      <c r="C9" s="13" t="s">
        <v>14</v>
      </c>
      <c r="D9" s="12">
        <v>18</v>
      </c>
      <c r="E9" s="12">
        <v>18</v>
      </c>
      <c r="F9" s="12">
        <f>SUM(E9-D9)</f>
        <v>0</v>
      </c>
      <c r="G9" s="14"/>
    </row>
    <row r="10" spans="1:7">
      <c r="A10" s="3">
        <v>2</v>
      </c>
      <c r="B10" s="15" t="s">
        <v>10</v>
      </c>
      <c r="C10" s="13" t="s">
        <v>13</v>
      </c>
      <c r="D10" s="10">
        <v>23339</v>
      </c>
      <c r="E10" s="12">
        <v>23337</v>
      </c>
      <c r="F10" s="12">
        <f t="shared" ref="F10:F20" si="0">SUM(E10-D10)</f>
        <v>-2</v>
      </c>
      <c r="G10" s="14"/>
    </row>
    <row r="11" spans="1:7" ht="22.5" customHeight="1">
      <c r="A11" s="3"/>
      <c r="B11" s="16" t="s">
        <v>11</v>
      </c>
      <c r="C11" s="13" t="s">
        <v>13</v>
      </c>
      <c r="D11" s="12">
        <v>7550</v>
      </c>
      <c r="E11" s="12">
        <v>7477</v>
      </c>
      <c r="F11" s="12">
        <f t="shared" si="0"/>
        <v>-73</v>
      </c>
      <c r="G11" s="14"/>
    </row>
    <row r="12" spans="1:7" ht="15" customHeight="1">
      <c r="A12" s="3"/>
      <c r="B12" s="16" t="s">
        <v>12</v>
      </c>
      <c r="C12" s="13" t="s">
        <v>13</v>
      </c>
      <c r="D12" s="12">
        <v>15789</v>
      </c>
      <c r="E12" s="12">
        <v>15860</v>
      </c>
      <c r="F12" s="12">
        <f t="shared" si="0"/>
        <v>71</v>
      </c>
      <c r="G12" s="14"/>
    </row>
    <row r="13" spans="1:7" ht="24">
      <c r="A13" s="3">
        <v>3</v>
      </c>
      <c r="B13" s="17" t="s">
        <v>22</v>
      </c>
      <c r="C13" s="13" t="s">
        <v>14</v>
      </c>
      <c r="D13" s="12">
        <v>265</v>
      </c>
      <c r="E13" s="12">
        <v>253</v>
      </c>
      <c r="F13" s="12">
        <f t="shared" si="0"/>
        <v>-12</v>
      </c>
      <c r="G13" s="14"/>
    </row>
    <row r="14" spans="1:7" ht="24">
      <c r="A14" s="3">
        <v>4</v>
      </c>
      <c r="B14" s="17" t="s">
        <v>23</v>
      </c>
      <c r="C14" s="13" t="s">
        <v>14</v>
      </c>
      <c r="D14" s="12">
        <v>443</v>
      </c>
      <c r="E14" s="12">
        <v>426</v>
      </c>
      <c r="F14" s="12">
        <f t="shared" si="0"/>
        <v>-17</v>
      </c>
      <c r="G14" s="14"/>
    </row>
    <row r="15" spans="1:7" ht="24">
      <c r="A15" s="4">
        <v>5</v>
      </c>
      <c r="B15" s="17" t="s">
        <v>15</v>
      </c>
      <c r="C15" s="8" t="s">
        <v>17</v>
      </c>
      <c r="D15" s="9">
        <v>553766</v>
      </c>
      <c r="E15" s="9">
        <v>561715.5</v>
      </c>
      <c r="F15" s="12">
        <f t="shared" si="0"/>
        <v>7949.5</v>
      </c>
      <c r="G15" s="5"/>
    </row>
    <row r="16" spans="1:7" ht="24">
      <c r="A16" s="4">
        <v>6</v>
      </c>
      <c r="B16" s="17" t="s">
        <v>16</v>
      </c>
      <c r="C16" s="8" t="s">
        <v>17</v>
      </c>
      <c r="D16" s="9">
        <v>576153</v>
      </c>
      <c r="E16" s="10">
        <v>566293.80000000005</v>
      </c>
      <c r="F16" s="12">
        <f t="shared" si="0"/>
        <v>-9859.1999999999534</v>
      </c>
      <c r="G16" s="5"/>
    </row>
    <row r="17" spans="1:7" ht="48">
      <c r="A17" s="4">
        <v>7</v>
      </c>
      <c r="B17" s="6" t="s">
        <v>18</v>
      </c>
      <c r="C17" s="7" t="s">
        <v>19</v>
      </c>
      <c r="D17" s="9">
        <v>88823.9</v>
      </c>
      <c r="E17" s="10">
        <v>89288</v>
      </c>
      <c r="F17" s="12">
        <f t="shared" si="0"/>
        <v>464.10000000000582</v>
      </c>
      <c r="G17" s="5"/>
    </row>
    <row r="18" spans="1:7">
      <c r="A18" s="4">
        <v>8</v>
      </c>
      <c r="B18" s="6" t="s">
        <v>20</v>
      </c>
      <c r="C18" s="8" t="s">
        <v>21</v>
      </c>
      <c r="D18" s="9">
        <v>840977</v>
      </c>
      <c r="E18" s="11">
        <v>795700</v>
      </c>
      <c r="F18" s="12">
        <f t="shared" si="0"/>
        <v>-45277</v>
      </c>
      <c r="G18" s="5"/>
    </row>
    <row r="19" spans="1:7" ht="70.5" customHeight="1">
      <c r="A19" s="4">
        <v>9</v>
      </c>
      <c r="B19" s="15" t="s">
        <v>26</v>
      </c>
      <c r="C19" s="7" t="s">
        <v>27</v>
      </c>
      <c r="D19" s="9">
        <v>213867</v>
      </c>
      <c r="E19" s="10">
        <v>163932</v>
      </c>
      <c r="F19" s="12">
        <f t="shared" si="0"/>
        <v>-49935</v>
      </c>
      <c r="G19" s="5"/>
    </row>
    <row r="20" spans="1:7" ht="36">
      <c r="A20" s="4">
        <v>10</v>
      </c>
      <c r="B20" s="17" t="s">
        <v>28</v>
      </c>
      <c r="C20" s="8" t="s">
        <v>13</v>
      </c>
      <c r="D20" s="9">
        <v>242</v>
      </c>
      <c r="E20" s="10">
        <v>217</v>
      </c>
      <c r="F20" s="12">
        <f t="shared" si="0"/>
        <v>-25</v>
      </c>
      <c r="G20" s="5"/>
    </row>
    <row r="21" spans="1:7">
      <c r="B21" s="2"/>
      <c r="C21" s="2"/>
      <c r="D21" s="2"/>
      <c r="E21" s="2"/>
      <c r="F21" s="2"/>
      <c r="G21" s="2"/>
    </row>
    <row r="22" spans="1:7">
      <c r="B22" s="2"/>
      <c r="C22" s="2"/>
      <c r="D22" s="2"/>
      <c r="E22" s="2"/>
      <c r="F22" s="2"/>
      <c r="G22" s="2"/>
    </row>
    <row r="23" spans="1:7">
      <c r="B23" s="2"/>
      <c r="C23" s="2"/>
      <c r="D23" s="2"/>
      <c r="E23" s="2"/>
      <c r="F23" s="2"/>
      <c r="G23" s="2"/>
    </row>
    <row r="24" spans="1:7">
      <c r="B24" s="2"/>
      <c r="C24" s="2"/>
      <c r="D24" s="2"/>
      <c r="E24" s="2"/>
      <c r="F24" s="2"/>
      <c r="G24" s="2"/>
    </row>
  </sheetData>
  <mergeCells count="6">
    <mergeCell ref="A1:G4"/>
    <mergeCell ref="A6:A8"/>
    <mergeCell ref="B6:B8"/>
    <mergeCell ref="C6:C8"/>
    <mergeCell ref="D6:F7"/>
    <mergeCell ref="G6:G8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2020-09-01T08:27:27Z</cp:lastPrinted>
  <dcterms:created xsi:type="dcterms:W3CDTF">2018-11-16T10:22:31Z</dcterms:created>
  <dcterms:modified xsi:type="dcterms:W3CDTF">2020-09-03T06:30:59Z</dcterms:modified>
</cp:coreProperties>
</file>